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H24" i="1" s="1"/>
  <c r="F24" i="1"/>
  <c r="E24" i="1"/>
  <c r="C24" i="1"/>
  <c r="B24" i="1"/>
  <c r="A24" i="1"/>
  <c r="G23" i="1"/>
  <c r="F23" i="1"/>
  <c r="E23" i="1"/>
  <c r="C23" i="1"/>
  <c r="B23" i="1"/>
  <c r="A23" i="1"/>
  <c r="G22" i="1"/>
  <c r="H22" i="1" s="1"/>
  <c r="F22" i="1"/>
  <c r="E22" i="1"/>
  <c r="C22" i="1"/>
  <c r="B22" i="1"/>
  <c r="A22" i="1"/>
  <c r="G21" i="1"/>
  <c r="F21" i="1"/>
  <c r="E21" i="1"/>
  <c r="C21" i="1"/>
  <c r="B21" i="1"/>
  <c r="A21" i="1"/>
  <c r="G20" i="1"/>
  <c r="H20" i="1" s="1"/>
  <c r="F20" i="1"/>
  <c r="E20" i="1"/>
  <c r="C20" i="1"/>
  <c r="B20" i="1"/>
  <c r="A20" i="1"/>
  <c r="G19" i="1"/>
  <c r="F19" i="1"/>
  <c r="E19" i="1"/>
  <c r="C19" i="1"/>
  <c r="B19" i="1"/>
  <c r="A19" i="1"/>
  <c r="F10" i="1"/>
  <c r="D10" i="1"/>
  <c r="B10" i="1"/>
  <c r="F9" i="1"/>
  <c r="D9" i="1"/>
  <c r="B9" i="1"/>
  <c r="B15" i="1" s="1"/>
  <c r="F8" i="1"/>
  <c r="D8" i="1"/>
  <c r="B8" i="1"/>
  <c r="F7" i="1"/>
  <c r="F13" i="1" s="1"/>
  <c r="G13" i="1" s="1"/>
  <c r="D7" i="1"/>
  <c r="B7" i="1"/>
  <c r="F6" i="1"/>
  <c r="D6" i="1"/>
  <c r="D12" i="1" s="1"/>
  <c r="E12" i="1" s="1"/>
  <c r="B6" i="1"/>
  <c r="F5" i="1"/>
  <c r="D5" i="1"/>
  <c r="B5" i="1"/>
  <c r="B11" i="1" s="1"/>
  <c r="H19" i="1" l="1"/>
  <c r="H21" i="1"/>
  <c r="H23" i="1"/>
  <c r="D20" i="1"/>
  <c r="D22" i="1"/>
  <c r="D24" i="1"/>
  <c r="D19" i="1"/>
  <c r="D21" i="1"/>
  <c r="D23" i="1"/>
  <c r="D11" i="1"/>
  <c r="E11" i="1" s="1"/>
  <c r="F12" i="1"/>
  <c r="G12" i="1" s="1"/>
  <c r="B14" i="1"/>
  <c r="C14" i="1" s="1"/>
  <c r="D15" i="1"/>
  <c r="E15" i="1" s="1"/>
  <c r="B13" i="1"/>
  <c r="C13" i="1" s="1"/>
  <c r="F15" i="1"/>
  <c r="G15" i="1" s="1"/>
  <c r="B12" i="1"/>
  <c r="C12" i="1" s="1"/>
  <c r="D13" i="1"/>
  <c r="E13" i="1" s="1"/>
  <c r="F14" i="1"/>
  <c r="G14" i="1" s="1"/>
  <c r="H10" i="1"/>
  <c r="E10" i="1" s="1"/>
  <c r="F11" i="1"/>
  <c r="G11" i="1" s="1"/>
  <c r="H8" i="1"/>
  <c r="E8" i="1" s="1"/>
  <c r="C11" i="1"/>
  <c r="C15" i="1"/>
  <c r="H6" i="1"/>
  <c r="E6" i="1" s="1"/>
  <c r="D14" i="1"/>
  <c r="E14" i="1" s="1"/>
  <c r="H7" i="1"/>
  <c r="H5" i="1"/>
  <c r="E5" i="1" s="1"/>
  <c r="H9" i="1"/>
  <c r="E9" i="1" s="1"/>
  <c r="H12" i="1" l="1"/>
  <c r="H11" i="1"/>
  <c r="H15" i="1"/>
  <c r="C10" i="1"/>
  <c r="G10" i="1"/>
  <c r="G8" i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<sst xmlns="http://schemas.openxmlformats.org/spreadsheetml/2006/main" count="33" uniqueCount="25">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</sst>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8133</v>
          </cell>
        </row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48244</v>
          </cell>
        </row>
        <row r="13">
          <cell r="O13">
            <v>50256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10049</v>
          </cell>
        </row>
        <row r="22">
          <cell r="O22">
            <v>10221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4733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58642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38182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13190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2319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292</v>
          </cell>
          <cell r="S56">
            <v>1200</v>
          </cell>
          <cell r="T56">
            <v>42278</v>
          </cell>
          <cell r="U56">
            <v>0</v>
          </cell>
          <cell r="V56">
            <v>1200</v>
          </cell>
          <cell r="W56">
            <v>1200</v>
          </cell>
        </row>
        <row r="57">
          <cell r="P57">
            <v>42309</v>
          </cell>
          <cell r="Q57">
            <v>564</v>
          </cell>
          <cell r="R57">
            <v>202</v>
          </cell>
          <cell r="S57">
            <v>766</v>
          </cell>
          <cell r="T57">
            <v>42309</v>
          </cell>
          <cell r="U57">
            <v>0</v>
          </cell>
          <cell r="V57">
            <v>766</v>
          </cell>
          <cell r="W57">
            <v>766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7313</v>
          </cell>
          <cell r="S8">
            <v>33</v>
          </cell>
          <cell r="T8">
            <v>27773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61" t="s">
        <v>0</v>
      </c>
      <c r="B1" s="62"/>
      <c r="C1" s="62"/>
      <c r="D1" s="62"/>
      <c r="E1" s="62"/>
      <c r="F1" s="62"/>
      <c r="G1" s="62"/>
      <c r="H1" s="63"/>
    </row>
    <row r="2" spans="1:8" ht="15" customHeight="1" x14ac:dyDescent="0.25">
      <c r="A2" s="64"/>
      <c r="B2" s="65"/>
      <c r="C2" s="65"/>
      <c r="D2" s="65"/>
      <c r="E2" s="65"/>
      <c r="F2" s="65"/>
      <c r="G2" s="65"/>
      <c r="H2" s="66"/>
    </row>
    <row r="3" spans="1:8" ht="15.75" x14ac:dyDescent="0.25">
      <c r="A3" s="67" t="s">
        <v>1</v>
      </c>
      <c r="B3" s="68"/>
      <c r="C3" s="68"/>
      <c r="D3" s="68"/>
      <c r="E3" s="68"/>
      <c r="F3" s="68"/>
      <c r="G3" s="68"/>
      <c r="H3" s="69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48244</v>
      </c>
      <c r="C5" s="7">
        <f>B5/H5</f>
        <v>0.72628187757805673</v>
      </c>
      <c r="D5" s="6">
        <f>[1]FilingSeason!O21</f>
        <v>10049</v>
      </c>
      <c r="E5" s="7">
        <f>D5/H5</f>
        <v>0.1512811248607473</v>
      </c>
      <c r="F5" s="6">
        <f>[1]FilingSeason!O3</f>
        <v>8133</v>
      </c>
      <c r="G5" s="7">
        <f>F5/H5</f>
        <v>0.12243699756119591</v>
      </c>
      <c r="H5" s="8">
        <f>B5+D5+F5</f>
        <v>66426</v>
      </c>
    </row>
    <row r="6" spans="1:8" x14ac:dyDescent="0.25">
      <c r="A6" s="9">
        <v>2013</v>
      </c>
      <c r="B6" s="6">
        <f>[1]FilingSeason!O13</f>
        <v>50256</v>
      </c>
      <c r="C6" s="7">
        <f t="shared" ref="C6:C10" si="0">B6/H6</f>
        <v>0.75321483168969761</v>
      </c>
      <c r="D6" s="6">
        <f>[1]FilingSeason!O22</f>
        <v>10221</v>
      </c>
      <c r="E6" s="7">
        <f t="shared" ref="E6:E10" si="1">D6/H6</f>
        <v>0.15318785408111268</v>
      </c>
      <c r="F6" s="6">
        <f>[1]FilingSeason!O4</f>
        <v>6245</v>
      </c>
      <c r="G6" s="7">
        <f t="shared" ref="G6:G10" si="2">F6/H6</f>
        <v>9.3597314229189779E-2</v>
      </c>
      <c r="H6" s="8">
        <f t="shared" ref="H6:H15" si="3">B6+D6+F6</f>
        <v>66722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0.77533641231798445</v>
      </c>
      <c r="D7" s="6">
        <f>[1]FilingSeason!O23</f>
        <v>9728</v>
      </c>
      <c r="E7" s="7">
        <f t="shared" si="1"/>
        <v>0.14926426587697358</v>
      </c>
      <c r="F7" s="6">
        <f>[1]FilingSeason!O5</f>
        <v>4914</v>
      </c>
      <c r="G7" s="7">
        <f t="shared" si="2"/>
        <v>7.5399321805041969E-2</v>
      </c>
      <c r="H7" s="8">
        <f t="shared" si="3"/>
        <v>65173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-2012</v>
      </c>
      <c r="C11" s="12">
        <f>B11/B5</f>
        <v>-4.1704667937981922E-2</v>
      </c>
      <c r="D11" s="11">
        <f>D5-D6</f>
        <v>-172</v>
      </c>
      <c r="E11" s="12">
        <f>D11/D5</f>
        <v>-1.7116130958304308E-2</v>
      </c>
      <c r="F11" s="11">
        <f>F5-F6</f>
        <v>1888</v>
      </c>
      <c r="G11" s="12">
        <f>F11/F5</f>
        <v>0.23214066150252061</v>
      </c>
      <c r="H11" s="13">
        <f t="shared" si="3"/>
        <v>-296</v>
      </c>
    </row>
    <row r="12" spans="1:8" x14ac:dyDescent="0.25">
      <c r="A12" s="14" t="s">
        <v>9</v>
      </c>
      <c r="B12" s="15">
        <f>B6-B7</f>
        <v>-275</v>
      </c>
      <c r="C12" s="16">
        <f>B12/B6</f>
        <v>-5.471983444762814E-3</v>
      </c>
      <c r="D12" s="15">
        <f>D6-D7</f>
        <v>493</v>
      </c>
      <c r="E12" s="16">
        <f>D12/D6</f>
        <v>4.8234027981606496E-2</v>
      </c>
      <c r="F12" s="15">
        <f>F6-F7</f>
        <v>1331</v>
      </c>
      <c r="G12" s="16">
        <f>F12/F6</f>
        <v>0.21313050440352282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1457</v>
      </c>
      <c r="G13" s="20">
        <f>F13/F7</f>
        <v>0.29649979649979652</v>
      </c>
      <c r="H13" s="21">
        <f t="shared" si="3"/>
        <v>1712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70" t="s">
        <v>13</v>
      </c>
      <c r="B16" s="71"/>
      <c r="C16" s="71"/>
      <c r="D16" s="71"/>
      <c r="E16" s="71"/>
      <c r="F16" s="71"/>
      <c r="G16" s="71"/>
      <c r="H16" s="72"/>
    </row>
    <row r="17" spans="1:8" x14ac:dyDescent="0.25">
      <c r="A17" s="54" t="s">
        <v>14</v>
      </c>
      <c r="B17" s="55"/>
      <c r="C17" s="55"/>
      <c r="D17" s="56"/>
      <c r="E17" s="57" t="s">
        <v>15</v>
      </c>
      <c r="F17" s="55"/>
      <c r="G17" s="55"/>
      <c r="H17" s="58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27773</v>
      </c>
      <c r="C24" s="37">
        <f>[1]Certificates!U8</f>
        <v>363</v>
      </c>
      <c r="D24" s="38">
        <f t="shared" si="5"/>
        <v>28136</v>
      </c>
      <c r="E24" s="39">
        <f>[1]Certificates!Q8</f>
        <v>2015</v>
      </c>
      <c r="F24" s="40">
        <f>[1]Certificates!R8</f>
        <v>7313</v>
      </c>
      <c r="G24" s="40">
        <f>[1]Certificates!S8</f>
        <v>33</v>
      </c>
      <c r="H24" s="41">
        <f t="shared" si="4"/>
        <v>7346</v>
      </c>
    </row>
    <row r="25" spans="1:8" ht="15.75" x14ac:dyDescent="0.25">
      <c r="A25" s="70" t="s">
        <v>19</v>
      </c>
      <c r="B25" s="71"/>
      <c r="C25" s="71"/>
      <c r="D25" s="71"/>
      <c r="E25" s="71"/>
      <c r="F25" s="71"/>
      <c r="G25" s="71"/>
      <c r="H25" s="72"/>
    </row>
    <row r="26" spans="1:8" x14ac:dyDescent="0.25">
      <c r="A26" s="54" t="s">
        <v>20</v>
      </c>
      <c r="B26" s="55"/>
      <c r="C26" s="55"/>
      <c r="D26" s="55"/>
      <c r="E26" s="55"/>
      <c r="F26" s="55"/>
      <c r="G26" s="42"/>
      <c r="H26" s="43"/>
    </row>
    <row r="27" spans="1:8" x14ac:dyDescent="0.25">
      <c r="A27" s="73" t="s">
        <v>21</v>
      </c>
      <c r="B27" s="74"/>
      <c r="C27" s="74"/>
      <c r="D27" s="75"/>
      <c r="E27" s="6" t="s">
        <v>22</v>
      </c>
      <c r="F27" s="44" t="s">
        <v>4</v>
      </c>
      <c r="G27" s="59"/>
      <c r="H27" s="60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4733</v>
      </c>
      <c r="F28" s="45">
        <f>[1]Creations!B3/[1]Creations!$D4</f>
        <v>8.0710071279969986E-2</v>
      </c>
      <c r="G28" s="59"/>
      <c r="H28" s="60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1.705262439889499E-5</v>
      </c>
      <c r="G29" s="59"/>
      <c r="H29" s="60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38182</v>
      </c>
      <c r="F30" s="45">
        <f>[1]Creations!B5/[1]Creations!$D4</f>
        <v>0.65110330479860845</v>
      </c>
      <c r="G30" s="59"/>
      <c r="H30" s="60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13190</v>
      </c>
      <c r="F31" s="45">
        <f>[1]Creations!B6/[1]Creations!$D4</f>
        <v>0.22492411582142491</v>
      </c>
      <c r="G31" s="59"/>
      <c r="H31" s="60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2.5578936598342483E-3</v>
      </c>
      <c r="G32" s="59"/>
      <c r="H32" s="60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1.7052624398894989E-4</v>
      </c>
      <c r="G33" s="59"/>
      <c r="H33" s="60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2319</v>
      </c>
      <c r="F34" s="45">
        <f>[1]Creations!B9/[1]Creations!$D4</f>
        <v>3.954503598103748E-2</v>
      </c>
      <c r="G34" s="59"/>
      <c r="H34" s="60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1.1936837079226493E-4</v>
      </c>
      <c r="G35" s="59"/>
      <c r="H35" s="60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3.5810511237679477E-4</v>
      </c>
      <c r="G36" s="52"/>
      <c r="H36" s="53"/>
    </row>
    <row r="37" spans="1:8" x14ac:dyDescent="0.25">
      <c r="A37" s="54" t="s">
        <v>23</v>
      </c>
      <c r="B37" s="55"/>
      <c r="C37" s="56"/>
      <c r="D37" s="57" t="s">
        <v>24</v>
      </c>
      <c r="E37" s="55"/>
      <c r="F37" s="55"/>
      <c r="G37" s="55"/>
      <c r="H37" s="58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292</v>
      </c>
      <c r="D92" s="48">
        <f>[1]Creations!S56</f>
        <v>1200</v>
      </c>
      <c r="E92" s="47">
        <f>[1]Creations!T56</f>
        <v>42278</v>
      </c>
      <c r="F92" s="48">
        <f>[1]Creations!U56</f>
        <v>0</v>
      </c>
      <c r="G92" s="48">
        <f>[1]Creations!V56</f>
        <v>1200</v>
      </c>
      <c r="H92" s="48">
        <f>[1]Creations!W56</f>
        <v>1200</v>
      </c>
    </row>
    <row r="93" spans="1:8" x14ac:dyDescent="0.25">
      <c r="A93" s="47">
        <f>[1]Creations!P57</f>
        <v>42309</v>
      </c>
      <c r="B93" s="48">
        <f>[1]Creations!Q57</f>
        <v>564</v>
      </c>
      <c r="C93" s="48">
        <f>[1]Creations!R57</f>
        <v>202</v>
      </c>
      <c r="D93" s="48">
        <f>[1]Creations!S57</f>
        <v>766</v>
      </c>
      <c r="E93" s="47">
        <f>[1]Creations!T57</f>
        <v>42309</v>
      </c>
      <c r="F93" s="48">
        <f>[1]Creations!U57</f>
        <v>0</v>
      </c>
      <c r="G93" s="48">
        <f>[1]Creations!V57</f>
        <v>766</v>
      </c>
      <c r="H93" s="48">
        <f>[1]Creations!W57</f>
        <v>766</v>
      </c>
    </row>
  </sheetData>
  <mergeCells count="29"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  <mergeCell ref="A30:D30"/>
    <mergeCell ref="G30:H30"/>
    <mergeCell ref="A31:D31"/>
    <mergeCell ref="G31:H31"/>
    <mergeCell ref="A32:D32"/>
    <mergeCell ref="G32:H32"/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2015-11-23T14:05:35Z</dcterms:modified>
</cp:coreProperties>
</file>